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mes\OneDrive\Documents\KULIAH\TUGAS AKHIR\"/>
    </mc:Choice>
  </mc:AlternateContent>
  <xr:revisionPtr revIDLastSave="0" documentId="13_ncr:1_{2CC040D5-707D-4A31-8D5A-C1378B6CD611}" xr6:coauthVersionLast="47" xr6:coauthVersionMax="47" xr10:uidLastSave="{00000000-0000-0000-0000-000000000000}"/>
  <bookViews>
    <workbookView xWindow="-108" yWindow="-108" windowWidth="23256" windowHeight="12456" xr2:uid="{8BE33652-8A1A-4AD5-9FE3-330D456DF5C1}"/>
  </bookViews>
  <sheets>
    <sheet name="evaluasi_suricat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8" i="1" l="1"/>
  <c r="D46" i="1"/>
  <c r="D44" i="1"/>
  <c r="D43" i="1"/>
  <c r="D39" i="1"/>
  <c r="D40" i="1"/>
  <c r="D41" i="1"/>
  <c r="D45" i="1"/>
  <c r="D49" i="1"/>
  <c r="D50" i="1"/>
  <c r="D51" i="1"/>
  <c r="D38" i="1"/>
  <c r="G39" i="1"/>
  <c r="D30" i="1"/>
  <c r="D29" i="1"/>
  <c r="D28" i="1"/>
  <c r="D34" i="1" s="1"/>
  <c r="D27" i="1"/>
  <c r="I30" i="1"/>
  <c r="I29" i="1"/>
  <c r="I28" i="1"/>
  <c r="I27" i="1"/>
  <c r="D47" i="1" l="1"/>
  <c r="D52" i="1"/>
  <c r="D42" i="1"/>
  <c r="D32" i="1"/>
  <c r="D33" i="1"/>
  <c r="I31" i="1"/>
  <c r="D31" i="1"/>
  <c r="I34" i="1"/>
  <c r="I33" i="1"/>
  <c r="I32" i="1"/>
</calcChain>
</file>

<file path=xl/sharedStrings.xml><?xml version="1.0" encoding="utf-8"?>
<sst xmlns="http://schemas.openxmlformats.org/spreadsheetml/2006/main" count="263" uniqueCount="60">
  <si>
    <t>Jenis Aktivitas</t>
  </si>
  <si>
    <t>Aktivitas</t>
  </si>
  <si>
    <t>Serangan</t>
  </si>
  <si>
    <t>Deteksi</t>
  </si>
  <si>
    <t>Kategori</t>
  </si>
  <si>
    <t>Normal</t>
  </si>
  <si>
    <t xml:space="preserve">Tidak </t>
  </si>
  <si>
    <t>Ya</t>
  </si>
  <si>
    <t>FP</t>
  </si>
  <si>
    <t>Tidak</t>
  </si>
  <si>
    <t>TN</t>
  </si>
  <si>
    <t>Brute Force SSH</t>
  </si>
  <si>
    <t xml:space="preserve">Ya </t>
  </si>
  <si>
    <t>TP</t>
  </si>
  <si>
    <t>Brute Force FTP</t>
  </si>
  <si>
    <t xml:space="preserve">Serangan </t>
  </si>
  <si>
    <t>Brute Force RDP</t>
  </si>
  <si>
    <t>SYN Flood (DoS)</t>
  </si>
  <si>
    <t>ICMP Flood (DoS)</t>
  </si>
  <si>
    <t>UDP Flood (DoS)</t>
  </si>
  <si>
    <t>Nmap SYN</t>
  </si>
  <si>
    <t>Nmap UDP</t>
  </si>
  <si>
    <t>Nmap ACK</t>
  </si>
  <si>
    <t xml:space="preserve">HTTP Request </t>
  </si>
  <si>
    <t xml:space="preserve">Normal </t>
  </si>
  <si>
    <t>Windows P2P Update</t>
  </si>
  <si>
    <t>Metasploitable</t>
  </si>
  <si>
    <t>Frag IPv6</t>
  </si>
  <si>
    <t>Truncated IPv4</t>
  </si>
  <si>
    <t>truncated IPv4</t>
  </si>
  <si>
    <t>testmynids.org</t>
  </si>
  <si>
    <t>HTTP Request Malware</t>
  </si>
  <si>
    <t>FN</t>
  </si>
  <si>
    <t xml:space="preserve">Browsing </t>
  </si>
  <si>
    <t xml:space="preserve">Akurasi </t>
  </si>
  <si>
    <t>Recall</t>
  </si>
  <si>
    <t xml:space="preserve">Presisi </t>
  </si>
  <si>
    <t xml:space="preserve">FPR </t>
  </si>
  <si>
    <t>True Positive (TP)</t>
  </si>
  <si>
    <t>False Positive (FP)</t>
  </si>
  <si>
    <t>True Negative (TN)</t>
  </si>
  <si>
    <t>False Negative (FN)</t>
  </si>
  <si>
    <t>QUIC Error on Data</t>
  </si>
  <si>
    <t>QUIC Failed Decrypt</t>
  </si>
  <si>
    <t>SESUDAH OPTIMALISASI</t>
  </si>
  <si>
    <t xml:space="preserve">SEBELUM OPTIMALISASI </t>
  </si>
  <si>
    <t>Ping Known IP</t>
  </si>
  <si>
    <t>Ping Unknown IP</t>
  </si>
  <si>
    <t>UDP Flood Known IP</t>
  </si>
  <si>
    <t>UDP Flood Unknown IP</t>
  </si>
  <si>
    <t xml:space="preserve">Ping Known IP </t>
  </si>
  <si>
    <r>
      <t xml:space="preserve">Berbagai aktivitas diatas dilakukan dengan secara langsung dalam 1 sesi untuk melihat apakah Suricata dapat mendeteksi berbagai aktivitas yang dilakukan. Dengan itu akan diperoleh nilai masing-masing variabel yang dibutuhkan untuk menghitung akurasi deteksi, </t>
    </r>
    <r>
      <rPr>
        <i/>
        <sz val="11"/>
        <color theme="1"/>
        <rFont val="Calibri"/>
        <family val="2"/>
        <scheme val="minor"/>
      </rPr>
      <t>precision</t>
    </r>
    <r>
      <rPr>
        <sz val="11"/>
        <color theme="1"/>
        <rFont val="Calibri"/>
        <family val="2"/>
        <scheme val="minor"/>
      </rPr>
      <t xml:space="preserve">, dan </t>
    </r>
    <r>
      <rPr>
        <i/>
        <sz val="11"/>
        <color theme="1"/>
        <rFont val="Calibri"/>
        <family val="2"/>
        <scheme val="minor"/>
      </rPr>
      <t>recall</t>
    </r>
    <r>
      <rPr>
        <sz val="11"/>
        <color theme="1"/>
        <rFont val="Calibri"/>
        <family val="2"/>
        <scheme val="minor"/>
      </rPr>
      <t xml:space="preserve">, dan </t>
    </r>
    <r>
      <rPr>
        <i/>
        <sz val="11"/>
        <color theme="1"/>
        <rFont val="Calibri"/>
        <family val="2"/>
        <scheme val="minor"/>
      </rPr>
      <t xml:space="preserve">false positives rate </t>
    </r>
    <r>
      <rPr>
        <sz val="11"/>
        <color theme="1"/>
        <rFont val="Calibri"/>
        <family val="2"/>
        <scheme val="minor"/>
      </rPr>
      <t xml:space="preserve">yang sudah dijelaskan pada Bab 3 sebelumnya. Untuk perhitungan dari akurasi deteksi, </t>
    </r>
    <r>
      <rPr>
        <i/>
        <sz val="11"/>
        <color theme="1"/>
        <rFont val="Calibri"/>
        <family val="2"/>
        <scheme val="minor"/>
      </rPr>
      <t>precision</t>
    </r>
    <r>
      <rPr>
        <sz val="11"/>
        <color theme="1"/>
        <rFont val="Calibri"/>
        <family val="2"/>
        <scheme val="minor"/>
      </rPr>
      <t xml:space="preserve">, dan </t>
    </r>
    <r>
      <rPr>
        <i/>
        <sz val="11"/>
        <color theme="1"/>
        <rFont val="Calibri"/>
        <family val="2"/>
        <scheme val="minor"/>
      </rPr>
      <t xml:space="preserve">recall </t>
    </r>
    <r>
      <rPr>
        <sz val="11"/>
        <color theme="1"/>
        <rFont val="Calibri"/>
        <family val="2"/>
        <scheme val="minor"/>
      </rPr>
      <t>dapat dilihat pada Tabel 5.3 berikut ini.</t>
    </r>
  </si>
  <si>
    <t>Response Time</t>
  </si>
  <si>
    <t xml:space="preserve">Jenis Serangan </t>
  </si>
  <si>
    <t>T1 (Start Time)</t>
  </si>
  <si>
    <t>T2 (Alert Time)</t>
  </si>
  <si>
    <t>Standar Deviasi</t>
  </si>
  <si>
    <t>TCP SYN Flood</t>
  </si>
  <si>
    <t>T2</t>
  </si>
  <si>
    <t>SEBELUM OPTIMALISASI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</si>
</sst>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hh:mm:ss.000"/>
    <numFmt numFmtId="165" formatCode="h:mm:ss.000"/>
    <numFmt numFmtId="166" formatCode="s.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9" fontId="0" fillId="0" borderId="1" xfId="0" applyNumberFormat="1" applyBorder="1" applyAlignment="1">
      <alignment horizontal="center"/>
    </xf>
    <xf numFmtId="21" fontId="0" fillId="0" borderId="1" xfId="0" applyNumberFormat="1" applyBorder="1"/>
    <xf numFmtId="164" fontId="0" fillId="0" borderId="0" xfId="0" applyNumberFormat="1"/>
    <xf numFmtId="0" fontId="0" fillId="0" borderId="2" xfId="0" applyBorder="1"/>
    <xf numFmtId="166" fontId="0" fillId="0" borderId="1" xfId="0" applyNumberFormat="1" applyBorder="1"/>
    <xf numFmtId="165" fontId="0" fillId="0" borderId="1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D"/>
              <a:t>Sebelum</a:t>
            </a:r>
            <a:r>
              <a:rPr lang="en-ID" baseline="0"/>
              <a:t> Optimalisasi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876F-45D1-8895-F24596627F06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876F-45D1-8895-F24596627F06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876F-45D1-8895-F24596627F06}"/>
              </c:ext>
            </c:extLst>
          </c:dPt>
          <c:cat>
            <c:strRef>
              <c:f>evaluasi_suricata!$C$27:$C$30</c:f>
              <c:strCache>
                <c:ptCount val="4"/>
                <c:pt idx="0">
                  <c:v>True Positive (TP)</c:v>
                </c:pt>
                <c:pt idx="1">
                  <c:v>False Positive (FP)</c:v>
                </c:pt>
                <c:pt idx="2">
                  <c:v>True Negative (TN)</c:v>
                </c:pt>
                <c:pt idx="3">
                  <c:v>False Negative (FN)</c:v>
                </c:pt>
              </c:strCache>
            </c:strRef>
          </c:cat>
          <c:val>
            <c:numRef>
              <c:f>evaluasi_suricata!$D$27:$D$30</c:f>
              <c:numCache>
                <c:formatCode>General</c:formatCode>
                <c:ptCount val="4"/>
                <c:pt idx="0">
                  <c:v>11</c:v>
                </c:pt>
                <c:pt idx="1">
                  <c:v>9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6F-45D1-8895-F24596627F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4407808"/>
        <c:axId val="214401088"/>
      </c:barChart>
      <c:catAx>
        <c:axId val="214407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401088"/>
        <c:crosses val="autoZero"/>
        <c:auto val="1"/>
        <c:lblAlgn val="ctr"/>
        <c:lblOffset val="100"/>
        <c:noMultiLvlLbl val="0"/>
      </c:catAx>
      <c:valAx>
        <c:axId val="214401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407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D"/>
              <a:t>Sesudah</a:t>
            </a:r>
            <a:r>
              <a:rPr lang="en-ID" baseline="0"/>
              <a:t> Optimalisasi</a:t>
            </a:r>
            <a:endParaRPr lang="en-ID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D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042-44CC-9493-A9B619EC36D5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042-44CC-9493-A9B619EC36D5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042-44CC-9493-A9B619EC36D5}"/>
              </c:ext>
            </c:extLst>
          </c:dPt>
          <c:cat>
            <c:strRef>
              <c:f>evaluasi_suricata!$H$27:$H$30</c:f>
              <c:strCache>
                <c:ptCount val="4"/>
                <c:pt idx="0">
                  <c:v>True Positive (TP)</c:v>
                </c:pt>
                <c:pt idx="1">
                  <c:v>False Positive (FP)</c:v>
                </c:pt>
                <c:pt idx="2">
                  <c:v>True Negative (TN)</c:v>
                </c:pt>
                <c:pt idx="3">
                  <c:v>False Negative (FN)</c:v>
                </c:pt>
              </c:strCache>
            </c:strRef>
          </c:cat>
          <c:val>
            <c:numRef>
              <c:f>evaluasi_suricata!$I$27:$I$30</c:f>
              <c:numCache>
                <c:formatCode>General</c:formatCode>
                <c:ptCount val="4"/>
                <c:pt idx="0">
                  <c:v>11</c:v>
                </c:pt>
                <c:pt idx="1">
                  <c:v>4</c:v>
                </c:pt>
                <c:pt idx="2">
                  <c:v>6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42-44CC-9493-A9B619EC36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5568256"/>
        <c:axId val="105569696"/>
      </c:barChart>
      <c:catAx>
        <c:axId val="105568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569696"/>
        <c:crosses val="autoZero"/>
        <c:auto val="1"/>
        <c:lblAlgn val="ctr"/>
        <c:lblOffset val="100"/>
        <c:noMultiLvlLbl val="0"/>
      </c:catAx>
      <c:valAx>
        <c:axId val="105569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568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268943</xdr:colOff>
      <xdr:row>0</xdr:row>
      <xdr:rowOff>116543</xdr:rowOff>
    </xdr:from>
    <xdr:to>
      <xdr:col>19</xdr:col>
      <xdr:colOff>197225</xdr:colOff>
      <xdr:row>15</xdr:row>
      <xdr:rowOff>68377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51E4066-F6D0-107C-B6B4-78359F857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66731" y="116543"/>
          <a:ext cx="4921624" cy="2641246"/>
        </a:xfrm>
        <a:prstGeom prst="rect">
          <a:avLst/>
        </a:prstGeom>
      </xdr:spPr>
    </xdr:pic>
    <xdr:clientData/>
  </xdr:twoCellAnchor>
  <xdr:twoCellAnchor>
    <xdr:from>
      <xdr:col>13</xdr:col>
      <xdr:colOff>373530</xdr:colOff>
      <xdr:row>27</xdr:row>
      <xdr:rowOff>27890</xdr:rowOff>
    </xdr:from>
    <xdr:to>
      <xdr:col>19</xdr:col>
      <xdr:colOff>563781</xdr:colOff>
      <xdr:row>41</xdr:row>
      <xdr:rowOff>156384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A25B24E-A689-F179-0A48-72C813D7AC4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389965</xdr:colOff>
      <xdr:row>42</xdr:row>
      <xdr:rowOff>31378</xdr:rowOff>
    </xdr:from>
    <xdr:to>
      <xdr:col>19</xdr:col>
      <xdr:colOff>580216</xdr:colOff>
      <xdr:row>56</xdr:row>
      <xdr:rowOff>159873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051C634-7B8F-D63E-4DFA-F353B62CA2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8ABA9-1C84-4875-8D33-6FD9A16F45A4}">
  <dimension ref="A1:N56"/>
  <sheetViews>
    <sheetView tabSelected="1" topLeftCell="C1" zoomScale="85" zoomScaleNormal="85" workbookViewId="0">
      <selection activeCell="N18" sqref="N18"/>
    </sheetView>
  </sheetViews>
  <sheetFormatPr defaultRowHeight="14.4" x14ac:dyDescent="0.3"/>
  <cols>
    <col min="1" max="1" width="21.21875" customWidth="1"/>
    <col min="2" max="2" width="15.88671875" customWidth="1"/>
    <col min="3" max="3" width="18.109375" customWidth="1"/>
    <col min="4" max="4" width="16.33203125" customWidth="1"/>
    <col min="5" max="5" width="12.33203125" bestFit="1" customWidth="1"/>
    <col min="7" max="7" width="12.109375" bestFit="1" customWidth="1"/>
    <col min="8" max="8" width="21.44140625" customWidth="1"/>
    <col min="9" max="9" width="9.44140625" customWidth="1"/>
    <col min="10" max="10" width="9.88671875" customWidth="1"/>
    <col min="14" max="14" width="19.44140625" customWidth="1"/>
    <col min="21" max="21" width="15.21875" customWidth="1"/>
    <col min="22" max="22" width="16.5546875" customWidth="1"/>
    <col min="23" max="23" width="14" customWidth="1"/>
    <col min="24" max="24" width="14.21875" customWidth="1"/>
  </cols>
  <sheetData>
    <row r="1" spans="1:12" x14ac:dyDescent="0.3">
      <c r="A1" s="13" t="s">
        <v>45</v>
      </c>
      <c r="B1" s="13"/>
      <c r="C1" s="13"/>
      <c r="D1" s="13"/>
      <c r="E1" s="13"/>
      <c r="H1" s="13" t="s">
        <v>44</v>
      </c>
      <c r="I1" s="13"/>
      <c r="J1" s="13"/>
      <c r="K1" s="13"/>
      <c r="L1" s="13"/>
    </row>
    <row r="2" spans="1:12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H2" s="1" t="s">
        <v>0</v>
      </c>
      <c r="I2" s="1" t="s">
        <v>1</v>
      </c>
      <c r="J2" s="1" t="s">
        <v>2</v>
      </c>
      <c r="K2" s="1" t="s">
        <v>3</v>
      </c>
      <c r="L2" s="1" t="s">
        <v>4</v>
      </c>
    </row>
    <row r="3" spans="1:12" x14ac:dyDescent="0.3">
      <c r="A3" s="2" t="s">
        <v>50</v>
      </c>
      <c r="B3" s="2" t="s">
        <v>5</v>
      </c>
      <c r="C3" s="2" t="s">
        <v>6</v>
      </c>
      <c r="D3" s="2" t="s">
        <v>7</v>
      </c>
      <c r="E3" s="2" t="s">
        <v>8</v>
      </c>
      <c r="H3" s="2" t="s">
        <v>46</v>
      </c>
      <c r="I3" s="2" t="s">
        <v>5</v>
      </c>
      <c r="J3" s="2" t="s">
        <v>6</v>
      </c>
      <c r="K3" s="2" t="s">
        <v>9</v>
      </c>
      <c r="L3" s="2" t="s">
        <v>10</v>
      </c>
    </row>
    <row r="4" spans="1:12" x14ac:dyDescent="0.3">
      <c r="A4" s="2" t="s">
        <v>47</v>
      </c>
      <c r="B4" s="2" t="s">
        <v>5</v>
      </c>
      <c r="C4" s="2" t="s">
        <v>6</v>
      </c>
      <c r="D4" s="2" t="s">
        <v>7</v>
      </c>
      <c r="E4" s="2" t="s">
        <v>8</v>
      </c>
      <c r="H4" s="2" t="s">
        <v>47</v>
      </c>
      <c r="I4" s="2" t="s">
        <v>5</v>
      </c>
      <c r="J4" s="2" t="s">
        <v>6</v>
      </c>
      <c r="K4" s="2" t="s">
        <v>7</v>
      </c>
      <c r="L4" s="2" t="s">
        <v>8</v>
      </c>
    </row>
    <row r="5" spans="1:12" x14ac:dyDescent="0.3">
      <c r="A5" s="2" t="s">
        <v>33</v>
      </c>
      <c r="B5" s="2" t="s">
        <v>24</v>
      </c>
      <c r="C5" s="2" t="s">
        <v>9</v>
      </c>
      <c r="D5" s="2" t="s">
        <v>12</v>
      </c>
      <c r="E5" s="2" t="s">
        <v>8</v>
      </c>
      <c r="H5" s="2" t="s">
        <v>33</v>
      </c>
      <c r="I5" s="2" t="s">
        <v>24</v>
      </c>
      <c r="J5" s="2" t="s">
        <v>9</v>
      </c>
      <c r="K5" s="2" t="s">
        <v>7</v>
      </c>
      <c r="L5" s="2" t="s">
        <v>8</v>
      </c>
    </row>
    <row r="6" spans="1:12" x14ac:dyDescent="0.3">
      <c r="A6" s="2" t="s">
        <v>11</v>
      </c>
      <c r="B6" s="2" t="s">
        <v>2</v>
      </c>
      <c r="C6" s="2" t="s">
        <v>12</v>
      </c>
      <c r="D6" s="2" t="s">
        <v>7</v>
      </c>
      <c r="E6" s="2" t="s">
        <v>13</v>
      </c>
      <c r="H6" s="2" t="s">
        <v>11</v>
      </c>
      <c r="I6" s="2" t="s">
        <v>2</v>
      </c>
      <c r="J6" s="2" t="s">
        <v>12</v>
      </c>
      <c r="K6" s="2" t="s">
        <v>7</v>
      </c>
      <c r="L6" s="2" t="s">
        <v>13</v>
      </c>
    </row>
    <row r="7" spans="1:12" x14ac:dyDescent="0.3">
      <c r="A7" s="2" t="s">
        <v>14</v>
      </c>
      <c r="B7" s="2" t="s">
        <v>15</v>
      </c>
      <c r="C7" s="2" t="s">
        <v>12</v>
      </c>
      <c r="D7" s="2" t="s">
        <v>7</v>
      </c>
      <c r="E7" s="2" t="s">
        <v>13</v>
      </c>
      <c r="H7" s="2" t="s">
        <v>14</v>
      </c>
      <c r="I7" s="2" t="s">
        <v>15</v>
      </c>
      <c r="J7" s="2" t="s">
        <v>12</v>
      </c>
      <c r="K7" s="2" t="s">
        <v>7</v>
      </c>
      <c r="L7" s="2" t="s">
        <v>13</v>
      </c>
    </row>
    <row r="8" spans="1:12" x14ac:dyDescent="0.3">
      <c r="A8" s="2" t="s">
        <v>16</v>
      </c>
      <c r="B8" s="2" t="s">
        <v>2</v>
      </c>
      <c r="C8" s="2" t="s">
        <v>12</v>
      </c>
      <c r="D8" s="2" t="s">
        <v>7</v>
      </c>
      <c r="E8" s="2" t="s">
        <v>13</v>
      </c>
      <c r="H8" s="2" t="s">
        <v>16</v>
      </c>
      <c r="I8" s="2" t="s">
        <v>2</v>
      </c>
      <c r="J8" s="2" t="s">
        <v>12</v>
      </c>
      <c r="K8" s="2" t="s">
        <v>7</v>
      </c>
      <c r="L8" s="2" t="s">
        <v>13</v>
      </c>
    </row>
    <row r="9" spans="1:12" x14ac:dyDescent="0.3">
      <c r="A9" s="2" t="s">
        <v>17</v>
      </c>
      <c r="B9" s="2" t="s">
        <v>2</v>
      </c>
      <c r="C9" s="2" t="s">
        <v>7</v>
      </c>
      <c r="D9" s="2" t="s">
        <v>12</v>
      </c>
      <c r="E9" s="2" t="s">
        <v>13</v>
      </c>
      <c r="H9" s="2" t="s">
        <v>17</v>
      </c>
      <c r="I9" s="2" t="s">
        <v>2</v>
      </c>
      <c r="J9" s="2" t="s">
        <v>7</v>
      </c>
      <c r="K9" s="2" t="s">
        <v>12</v>
      </c>
      <c r="L9" s="2" t="s">
        <v>13</v>
      </c>
    </row>
    <row r="10" spans="1:12" x14ac:dyDescent="0.3">
      <c r="A10" s="2" t="s">
        <v>18</v>
      </c>
      <c r="B10" s="2" t="s">
        <v>2</v>
      </c>
      <c r="C10" s="2" t="s">
        <v>12</v>
      </c>
      <c r="D10" s="2" t="s">
        <v>12</v>
      </c>
      <c r="E10" s="2" t="s">
        <v>13</v>
      </c>
      <c r="H10" s="2" t="s">
        <v>18</v>
      </c>
      <c r="I10" s="2" t="s">
        <v>2</v>
      </c>
      <c r="J10" s="2" t="s">
        <v>12</v>
      </c>
      <c r="K10" s="2" t="s">
        <v>12</v>
      </c>
      <c r="L10" s="2" t="s">
        <v>13</v>
      </c>
    </row>
    <row r="11" spans="1:12" x14ac:dyDescent="0.3">
      <c r="A11" s="2" t="s">
        <v>19</v>
      </c>
      <c r="B11" s="2" t="s">
        <v>2</v>
      </c>
      <c r="C11" s="2" t="s">
        <v>7</v>
      </c>
      <c r="D11" s="2" t="s">
        <v>12</v>
      </c>
      <c r="E11" s="2" t="s">
        <v>13</v>
      </c>
      <c r="H11" s="2" t="s">
        <v>48</v>
      </c>
      <c r="I11" s="2" t="s">
        <v>2</v>
      </c>
      <c r="J11" s="2" t="s">
        <v>12</v>
      </c>
      <c r="K11" s="2" t="s">
        <v>12</v>
      </c>
      <c r="L11" s="2" t="s">
        <v>13</v>
      </c>
    </row>
    <row r="12" spans="1:12" x14ac:dyDescent="0.3">
      <c r="A12" s="2" t="s">
        <v>49</v>
      </c>
      <c r="B12" s="2" t="s">
        <v>2</v>
      </c>
      <c r="C12" s="2" t="s">
        <v>9</v>
      </c>
      <c r="D12" s="2" t="s">
        <v>12</v>
      </c>
      <c r="E12" s="2" t="s">
        <v>8</v>
      </c>
      <c r="H12" s="2" t="s">
        <v>49</v>
      </c>
      <c r="I12" s="2" t="s">
        <v>2</v>
      </c>
      <c r="J12" s="2" t="s">
        <v>9</v>
      </c>
      <c r="K12" s="2" t="s">
        <v>12</v>
      </c>
      <c r="L12" s="2" t="s">
        <v>8</v>
      </c>
    </row>
    <row r="13" spans="1:12" x14ac:dyDescent="0.3">
      <c r="A13" s="2" t="s">
        <v>20</v>
      </c>
      <c r="B13" s="2" t="s">
        <v>2</v>
      </c>
      <c r="C13" s="2" t="s">
        <v>12</v>
      </c>
      <c r="D13" s="2" t="s">
        <v>12</v>
      </c>
      <c r="E13" s="2" t="s">
        <v>13</v>
      </c>
      <c r="H13" s="2" t="s">
        <v>20</v>
      </c>
      <c r="I13" s="2" t="s">
        <v>2</v>
      </c>
      <c r="J13" s="2" t="s">
        <v>12</v>
      </c>
      <c r="K13" s="2" t="s">
        <v>12</v>
      </c>
      <c r="L13" s="2" t="s">
        <v>13</v>
      </c>
    </row>
    <row r="14" spans="1:12" x14ac:dyDescent="0.3">
      <c r="A14" s="2" t="s">
        <v>21</v>
      </c>
      <c r="B14" s="2" t="s">
        <v>2</v>
      </c>
      <c r="C14" s="2" t="s">
        <v>7</v>
      </c>
      <c r="D14" s="2" t="s">
        <v>12</v>
      </c>
      <c r="E14" s="2" t="s">
        <v>13</v>
      </c>
      <c r="H14" s="2" t="s">
        <v>21</v>
      </c>
      <c r="I14" s="2" t="s">
        <v>2</v>
      </c>
      <c r="J14" s="2" t="s">
        <v>7</v>
      </c>
      <c r="K14" s="2" t="s">
        <v>12</v>
      </c>
      <c r="L14" s="2" t="s">
        <v>13</v>
      </c>
    </row>
    <row r="15" spans="1:12" x14ac:dyDescent="0.3">
      <c r="A15" s="2" t="s">
        <v>22</v>
      </c>
      <c r="B15" s="2" t="s">
        <v>2</v>
      </c>
      <c r="C15" s="2" t="s">
        <v>12</v>
      </c>
      <c r="D15" s="2" t="s">
        <v>12</v>
      </c>
      <c r="E15" s="2" t="s">
        <v>13</v>
      </c>
      <c r="H15" s="2" t="s">
        <v>22</v>
      </c>
      <c r="I15" s="2" t="s">
        <v>2</v>
      </c>
      <c r="J15" s="2" t="s">
        <v>12</v>
      </c>
      <c r="K15" s="2" t="s">
        <v>12</v>
      </c>
      <c r="L15" s="2" t="s">
        <v>13</v>
      </c>
    </row>
    <row r="16" spans="1:12" x14ac:dyDescent="0.3">
      <c r="A16" s="2" t="s">
        <v>23</v>
      </c>
      <c r="B16" s="2" t="s">
        <v>24</v>
      </c>
      <c r="C16" s="2" t="s">
        <v>6</v>
      </c>
      <c r="D16" s="2" t="s">
        <v>12</v>
      </c>
      <c r="E16" s="2" t="s">
        <v>8</v>
      </c>
      <c r="H16" s="2" t="s">
        <v>23</v>
      </c>
      <c r="I16" s="2" t="s">
        <v>24</v>
      </c>
      <c r="J16" s="2" t="s">
        <v>6</v>
      </c>
      <c r="K16" s="2" t="s">
        <v>12</v>
      </c>
      <c r="L16" s="2" t="s">
        <v>8</v>
      </c>
    </row>
    <row r="17" spans="1:14" x14ac:dyDescent="0.3">
      <c r="A17" s="2" t="s">
        <v>31</v>
      </c>
      <c r="B17" s="2" t="s">
        <v>15</v>
      </c>
      <c r="C17" s="2" t="s">
        <v>12</v>
      </c>
      <c r="D17" s="2" t="s">
        <v>6</v>
      </c>
      <c r="E17" s="2" t="s">
        <v>32</v>
      </c>
      <c r="H17" s="2" t="s">
        <v>31</v>
      </c>
      <c r="I17" s="2" t="s">
        <v>15</v>
      </c>
      <c r="J17" s="2" t="s">
        <v>12</v>
      </c>
      <c r="K17" s="2" t="s">
        <v>6</v>
      </c>
      <c r="L17" s="2" t="s">
        <v>32</v>
      </c>
    </row>
    <row r="18" spans="1:14" x14ac:dyDescent="0.3">
      <c r="A18" s="2" t="s">
        <v>25</v>
      </c>
      <c r="B18" s="2" t="s">
        <v>5</v>
      </c>
      <c r="C18" s="2" t="s">
        <v>9</v>
      </c>
      <c r="D18" s="2" t="s">
        <v>7</v>
      </c>
      <c r="E18" s="2" t="s">
        <v>8</v>
      </c>
      <c r="H18" s="2" t="s">
        <v>25</v>
      </c>
      <c r="I18" s="2" t="s">
        <v>24</v>
      </c>
      <c r="J18" s="2" t="s">
        <v>6</v>
      </c>
      <c r="K18" s="2" t="s">
        <v>6</v>
      </c>
      <c r="L18" s="2" t="s">
        <v>10</v>
      </c>
    </row>
    <row r="19" spans="1:14" x14ac:dyDescent="0.3">
      <c r="A19" s="2" t="s">
        <v>26</v>
      </c>
      <c r="B19" s="2" t="s">
        <v>2</v>
      </c>
      <c r="C19" s="2" t="s">
        <v>12</v>
      </c>
      <c r="D19" s="2" t="s">
        <v>12</v>
      </c>
      <c r="E19" s="2" t="s">
        <v>13</v>
      </c>
      <c r="H19" s="2" t="s">
        <v>26</v>
      </c>
      <c r="I19" s="2" t="s">
        <v>2</v>
      </c>
      <c r="J19" s="2" t="s">
        <v>12</v>
      </c>
      <c r="K19" s="2" t="s">
        <v>12</v>
      </c>
      <c r="L19" s="2" t="s">
        <v>13</v>
      </c>
    </row>
    <row r="20" spans="1:14" x14ac:dyDescent="0.3">
      <c r="A20" s="2" t="s">
        <v>27</v>
      </c>
      <c r="B20" s="2" t="s">
        <v>5</v>
      </c>
      <c r="C20" s="2" t="s">
        <v>9</v>
      </c>
      <c r="D20" s="2" t="s">
        <v>12</v>
      </c>
      <c r="E20" s="2" t="s">
        <v>8</v>
      </c>
      <c r="H20" s="2" t="s">
        <v>27</v>
      </c>
      <c r="I20" s="2" t="s">
        <v>5</v>
      </c>
      <c r="J20" s="2" t="s">
        <v>9</v>
      </c>
      <c r="K20" s="2" t="s">
        <v>9</v>
      </c>
      <c r="L20" s="2" t="s">
        <v>10</v>
      </c>
    </row>
    <row r="21" spans="1:14" x14ac:dyDescent="0.3">
      <c r="A21" s="2" t="s">
        <v>28</v>
      </c>
      <c r="B21" s="2" t="s">
        <v>5</v>
      </c>
      <c r="C21" s="2" t="s">
        <v>9</v>
      </c>
      <c r="D21" s="2" t="s">
        <v>12</v>
      </c>
      <c r="E21" s="2" t="s">
        <v>8</v>
      </c>
      <c r="H21" s="2" t="s">
        <v>29</v>
      </c>
      <c r="I21" s="2" t="s">
        <v>5</v>
      </c>
      <c r="J21" s="2" t="s">
        <v>9</v>
      </c>
      <c r="K21" s="2" t="s">
        <v>9</v>
      </c>
      <c r="L21" s="2" t="s">
        <v>10</v>
      </c>
    </row>
    <row r="22" spans="1:14" x14ac:dyDescent="0.3">
      <c r="A22" s="2" t="s">
        <v>30</v>
      </c>
      <c r="B22" s="2" t="s">
        <v>2</v>
      </c>
      <c r="C22" s="2" t="s">
        <v>7</v>
      </c>
      <c r="D22" s="2" t="s">
        <v>12</v>
      </c>
      <c r="E22" s="2" t="s">
        <v>13</v>
      </c>
      <c r="H22" s="2" t="s">
        <v>30</v>
      </c>
      <c r="I22" s="2" t="s">
        <v>2</v>
      </c>
      <c r="J22" s="2" t="s">
        <v>7</v>
      </c>
      <c r="K22" s="2" t="s">
        <v>12</v>
      </c>
      <c r="L22" s="2" t="s">
        <v>13</v>
      </c>
    </row>
    <row r="23" spans="1:14" x14ac:dyDescent="0.3">
      <c r="A23" s="2" t="s">
        <v>43</v>
      </c>
      <c r="B23" s="2" t="s">
        <v>5</v>
      </c>
      <c r="C23" s="2" t="s">
        <v>9</v>
      </c>
      <c r="D23" s="2" t="s">
        <v>7</v>
      </c>
      <c r="E23" s="2" t="s">
        <v>8</v>
      </c>
      <c r="H23" s="2" t="s">
        <v>43</v>
      </c>
      <c r="I23" s="2" t="s">
        <v>5</v>
      </c>
      <c r="J23" s="2" t="s">
        <v>9</v>
      </c>
      <c r="K23" s="2" t="s">
        <v>9</v>
      </c>
      <c r="L23" s="2" t="s">
        <v>10</v>
      </c>
    </row>
    <row r="24" spans="1:14" x14ac:dyDescent="0.3">
      <c r="A24" s="2" t="s">
        <v>42</v>
      </c>
      <c r="B24" s="2" t="s">
        <v>5</v>
      </c>
      <c r="C24" s="2" t="s">
        <v>6</v>
      </c>
      <c r="D24" s="2" t="s">
        <v>6</v>
      </c>
      <c r="E24" s="2" t="s">
        <v>10</v>
      </c>
      <c r="H24" s="2" t="s">
        <v>42</v>
      </c>
      <c r="I24" s="2" t="s">
        <v>5</v>
      </c>
      <c r="J24" s="2" t="s">
        <v>6</v>
      </c>
      <c r="K24" s="2" t="s">
        <v>6</v>
      </c>
      <c r="L24" s="2" t="s">
        <v>10</v>
      </c>
      <c r="N24" t="s">
        <v>51</v>
      </c>
    </row>
    <row r="26" spans="1:14" x14ac:dyDescent="0.3">
      <c r="C26" s="13" t="s">
        <v>59</v>
      </c>
      <c r="D26" s="13"/>
      <c r="H26" s="13" t="s">
        <v>44</v>
      </c>
      <c r="I26" s="13"/>
    </row>
    <row r="27" spans="1:14" x14ac:dyDescent="0.3">
      <c r="C27" s="1" t="s">
        <v>38</v>
      </c>
      <c r="D27" s="1">
        <f>COUNTA(E6:E11,E13:E15,E19,E22)</f>
        <v>11</v>
      </c>
      <c r="H27" s="1" t="s">
        <v>38</v>
      </c>
      <c r="I27" s="1">
        <f>COUNTA(L6:L10,L11,L13,L14,L15,L19,L22)</f>
        <v>11</v>
      </c>
    </row>
    <row r="28" spans="1:14" x14ac:dyDescent="0.3">
      <c r="C28" s="1" t="s">
        <v>39</v>
      </c>
      <c r="D28" s="1">
        <f>COUNTA(E3:E5,E12,E16,E18,E20,E21,E23)</f>
        <v>9</v>
      </c>
      <c r="H28" s="1" t="s">
        <v>39</v>
      </c>
      <c r="I28" s="1">
        <f>COUNTA(L4,L5,L12,L16)</f>
        <v>4</v>
      </c>
    </row>
    <row r="29" spans="1:14" x14ac:dyDescent="0.3">
      <c r="C29" s="1" t="s">
        <v>40</v>
      </c>
      <c r="D29" s="1">
        <f>COUNTA(E24)</f>
        <v>1</v>
      </c>
      <c r="H29" s="1" t="s">
        <v>40</v>
      </c>
      <c r="I29" s="1">
        <f>COUNTA(L3,L18,L20,L21,L23,L24)</f>
        <v>6</v>
      </c>
    </row>
    <row r="30" spans="1:14" x14ac:dyDescent="0.3">
      <c r="C30" s="1" t="s">
        <v>41</v>
      </c>
      <c r="D30" s="1">
        <f>COUNTA(A17)</f>
        <v>1</v>
      </c>
      <c r="H30" s="1" t="s">
        <v>41</v>
      </c>
      <c r="I30" s="1">
        <f>COUNTA(H17)</f>
        <v>1</v>
      </c>
    </row>
    <row r="31" spans="1:14" x14ac:dyDescent="0.3">
      <c r="C31" s="1" t="s">
        <v>34</v>
      </c>
      <c r="D31" s="3">
        <f>(D27+D29)/SUM(D27:D30)*100%</f>
        <v>0.54545454545454541</v>
      </c>
      <c r="H31" s="1" t="s">
        <v>34</v>
      </c>
      <c r="I31" s="3">
        <f>(I27+I29)/SUM(I27:I30)*100%</f>
        <v>0.77272727272727271</v>
      </c>
    </row>
    <row r="32" spans="1:14" x14ac:dyDescent="0.3">
      <c r="C32" s="1" t="s">
        <v>36</v>
      </c>
      <c r="D32" s="3">
        <f>(D27)/(D27+D28)*100%</f>
        <v>0.55000000000000004</v>
      </c>
      <c r="H32" s="1" t="s">
        <v>36</v>
      </c>
      <c r="I32" s="3">
        <f>(I27)/(I27+I28)*100%</f>
        <v>0.73333333333333328</v>
      </c>
    </row>
    <row r="33" spans="1:9" x14ac:dyDescent="0.3">
      <c r="C33" s="1" t="s">
        <v>35</v>
      </c>
      <c r="D33" s="3">
        <f>(D27)/(D27+D30)*100%</f>
        <v>0.91666666666666663</v>
      </c>
      <c r="H33" s="1" t="s">
        <v>35</v>
      </c>
      <c r="I33" s="3">
        <f>(I27)/(I27+I30)*100%</f>
        <v>0.91666666666666663</v>
      </c>
    </row>
    <row r="34" spans="1:9" x14ac:dyDescent="0.3">
      <c r="C34" s="1" t="s">
        <v>37</v>
      </c>
      <c r="D34" s="3">
        <f>(D28)/(D28+D29)*100%</f>
        <v>0.9</v>
      </c>
      <c r="H34" s="1" t="s">
        <v>37</v>
      </c>
      <c r="I34" s="3">
        <f>(I28)/(I28+I29)*100%</f>
        <v>0.4</v>
      </c>
    </row>
    <row r="36" spans="1:9" x14ac:dyDescent="0.3">
      <c r="A36" s="14" t="s">
        <v>52</v>
      </c>
      <c r="B36" s="14"/>
      <c r="C36" s="14"/>
      <c r="D36" s="14"/>
    </row>
    <row r="37" spans="1:9" x14ac:dyDescent="0.3">
      <c r="A37" s="1" t="s">
        <v>53</v>
      </c>
      <c r="B37" s="1" t="s">
        <v>54</v>
      </c>
      <c r="C37" s="1" t="s">
        <v>55</v>
      </c>
      <c r="D37" s="1" t="s">
        <v>52</v>
      </c>
      <c r="E37" s="6"/>
      <c r="F37" s="6" t="s">
        <v>58</v>
      </c>
      <c r="G37">
        <v>25.657</v>
      </c>
    </row>
    <row r="38" spans="1:9" x14ac:dyDescent="0.3">
      <c r="A38" s="15" t="s">
        <v>16</v>
      </c>
      <c r="B38" s="8">
        <v>0.61652820601851843</v>
      </c>
      <c r="C38" s="8">
        <v>0.61653163194444438</v>
      </c>
      <c r="D38" s="9">
        <f>C38-B38</f>
        <v>3.4259259259483699E-6</v>
      </c>
      <c r="G38">
        <v>25.981999999999999</v>
      </c>
    </row>
    <row r="39" spans="1:9" x14ac:dyDescent="0.3">
      <c r="A39" s="16"/>
      <c r="B39" s="8">
        <v>0.63988028935185182</v>
      </c>
      <c r="C39" s="8">
        <v>0.63988405092592593</v>
      </c>
      <c r="D39" s="9">
        <f t="shared" ref="D39:D51" si="0">C39-B39</f>
        <v>3.7615740741125947E-6</v>
      </c>
      <c r="G39">
        <f>G38-G37</f>
        <v>0.32499999999999929</v>
      </c>
    </row>
    <row r="40" spans="1:9" x14ac:dyDescent="0.3">
      <c r="A40" s="16"/>
      <c r="B40" s="8">
        <v>0.66217753472222229</v>
      </c>
      <c r="C40" s="8">
        <v>0.66218126157407409</v>
      </c>
      <c r="D40" s="9">
        <f>C43-B43</f>
        <v>1.1701388888840647E-5</v>
      </c>
    </row>
    <row r="41" spans="1:9" x14ac:dyDescent="0.3">
      <c r="A41" s="16"/>
      <c r="B41" s="8">
        <v>0.66307383101851847</v>
      </c>
      <c r="C41" s="8">
        <v>0.66307722222222221</v>
      </c>
      <c r="D41" s="9">
        <f>C44-B44</f>
        <v>1.182870370375344E-5</v>
      </c>
    </row>
    <row r="42" spans="1:9" x14ac:dyDescent="0.3">
      <c r="A42" s="12" t="s">
        <v>56</v>
      </c>
      <c r="B42" s="12"/>
      <c r="C42" s="12"/>
      <c r="D42" s="7">
        <f>_xlfn.STDEV.P(D38:D41)</f>
        <v>4.0876190359459505E-6</v>
      </c>
      <c r="G42" s="5"/>
    </row>
    <row r="43" spans="1:9" x14ac:dyDescent="0.3">
      <c r="A43" s="10" t="s">
        <v>57</v>
      </c>
      <c r="B43" s="8">
        <v>0.65614452546296298</v>
      </c>
      <c r="C43" s="8">
        <v>0.65615622685185182</v>
      </c>
      <c r="D43" s="9">
        <f>C43-B43</f>
        <v>1.1701388888840647E-5</v>
      </c>
    </row>
    <row r="44" spans="1:9" x14ac:dyDescent="0.3">
      <c r="A44" s="11"/>
      <c r="B44" s="8">
        <v>0.65756609953703704</v>
      </c>
      <c r="C44" s="8">
        <v>0.65757792824074079</v>
      </c>
      <c r="D44" s="9">
        <f>C44-B44</f>
        <v>1.182870370375344E-5</v>
      </c>
    </row>
    <row r="45" spans="1:9" x14ac:dyDescent="0.3">
      <c r="A45" s="11"/>
      <c r="B45" s="8">
        <v>0.6595960300925926</v>
      </c>
      <c r="C45" s="8">
        <v>0.65960780092592597</v>
      </c>
      <c r="D45" s="9">
        <f t="shared" si="0"/>
        <v>1.1770833333368813E-5</v>
      </c>
    </row>
    <row r="46" spans="1:9" x14ac:dyDescent="0.3">
      <c r="A46" s="11"/>
      <c r="B46" s="8">
        <v>0.66081442129629631</v>
      </c>
      <c r="C46" s="8">
        <v>0.66083790509259255</v>
      </c>
      <c r="D46" s="9">
        <f t="shared" si="0"/>
        <v>2.3483796296241977E-5</v>
      </c>
    </row>
    <row r="47" spans="1:9" x14ac:dyDescent="0.3">
      <c r="A47" s="12" t="s">
        <v>56</v>
      </c>
      <c r="B47" s="12"/>
      <c r="C47" s="12"/>
      <c r="D47" s="7">
        <f>_xlfn.STDEV.P(D43:D46)</f>
        <v>5.0737325362833593E-6</v>
      </c>
    </row>
    <row r="48" spans="1:9" x14ac:dyDescent="0.3">
      <c r="A48" s="10" t="s">
        <v>21</v>
      </c>
      <c r="B48" s="8">
        <v>0.66430202546296291</v>
      </c>
      <c r="C48" s="8">
        <v>0.66430532407407417</v>
      </c>
      <c r="D48" s="9">
        <f>C48-B48</f>
        <v>3.2986111112576211E-6</v>
      </c>
    </row>
    <row r="49" spans="1:4" x14ac:dyDescent="0.3">
      <c r="A49" s="11"/>
      <c r="B49" s="8">
        <v>0.6656263541666666</v>
      </c>
      <c r="C49" s="8">
        <v>0.66562987268518525</v>
      </c>
      <c r="D49" s="9">
        <f t="shared" si="0"/>
        <v>3.5185185186525914E-6</v>
      </c>
    </row>
    <row r="50" spans="1:4" x14ac:dyDescent="0.3">
      <c r="A50" s="11"/>
      <c r="B50" s="8">
        <v>0.66671280092592589</v>
      </c>
      <c r="C50" s="8">
        <v>0.66671658564814817</v>
      </c>
      <c r="D50" s="9">
        <f t="shared" si="0"/>
        <v>3.7847222222886501E-6</v>
      </c>
    </row>
    <row r="51" spans="1:4" x14ac:dyDescent="0.3">
      <c r="A51" s="11"/>
      <c r="B51" s="8">
        <v>0.66744459490740748</v>
      </c>
      <c r="C51" s="8">
        <v>0.66744825231481486</v>
      </c>
      <c r="D51" s="9">
        <f t="shared" si="0"/>
        <v>3.6574074073758567E-6</v>
      </c>
    </row>
    <row r="52" spans="1:4" x14ac:dyDescent="0.3">
      <c r="A52" s="12" t="s">
        <v>56</v>
      </c>
      <c r="B52" s="12"/>
      <c r="C52" s="12"/>
      <c r="D52" s="7">
        <f>_xlfn.STDEV.P(D48:D51)</f>
        <v>1.8023624419421384E-7</v>
      </c>
    </row>
    <row r="56" spans="1:4" x14ac:dyDescent="0.3">
      <c r="A56" s="4"/>
      <c r="C56" s="4"/>
    </row>
  </sheetData>
  <mergeCells count="11">
    <mergeCell ref="A48:A51"/>
    <mergeCell ref="A52:C52"/>
    <mergeCell ref="A1:E1"/>
    <mergeCell ref="H1:L1"/>
    <mergeCell ref="A36:D36"/>
    <mergeCell ref="A42:C42"/>
    <mergeCell ref="A47:C47"/>
    <mergeCell ref="A38:A41"/>
    <mergeCell ref="A43:A46"/>
    <mergeCell ref="C26:D26"/>
    <mergeCell ref="H26:I2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evaluasi_suricata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Andrew</dc:creator>
  <cp:lastModifiedBy>James Andrew</cp:lastModifiedBy>
  <dcterms:created xsi:type="dcterms:W3CDTF">2025-05-23T08:52:42Z</dcterms:created>
  <dcterms:modified xsi:type="dcterms:W3CDTF">2025-06-25T08:36:27Z</dcterms:modified>
</cp:coreProperties>
</file>